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9440" windowHeight="1017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C27" i="1"/>
  <c r="B27"/>
  <c r="C26"/>
  <c r="B26"/>
  <c r="C25"/>
  <c r="B25"/>
  <c r="C23"/>
  <c r="B23"/>
  <c r="C22"/>
  <c r="B22"/>
  <c r="C21"/>
  <c r="B21"/>
  <c r="C19"/>
  <c r="B19"/>
  <c r="C18"/>
  <c r="B18"/>
  <c r="C17"/>
  <c r="B17"/>
  <c r="C14"/>
  <c r="B14"/>
  <c r="G28"/>
  <c r="F28"/>
  <c r="C28"/>
  <c r="B28"/>
  <c r="G24"/>
  <c r="F24"/>
  <c r="C24"/>
  <c r="B24"/>
  <c r="G20"/>
  <c r="F20"/>
  <c r="C20"/>
  <c r="B20"/>
  <c r="G16"/>
  <c r="F16"/>
  <c r="E16"/>
  <c r="E20" s="1"/>
  <c r="E24" s="1"/>
  <c r="E28" s="1"/>
  <c r="D16"/>
  <c r="D20" s="1"/>
  <c r="D24" s="1"/>
  <c r="D28" s="1"/>
  <c r="C16"/>
  <c r="B16"/>
</calcChain>
</file>

<file path=xl/sharedStrings.xml><?xml version="1.0" encoding="utf-8"?>
<sst xmlns="http://schemas.openxmlformats.org/spreadsheetml/2006/main" count="34" uniqueCount="30">
  <si>
    <t>Оборотно-сальдовая ведомость</t>
  </si>
  <si>
    <t>техническое обслуживание, содержание дома и управление им</t>
  </si>
  <si>
    <t>Месяц</t>
  </si>
  <si>
    <t>Остаток на начало месяца, руб.</t>
  </si>
  <si>
    <t>дебет</t>
  </si>
  <si>
    <t>кредит</t>
  </si>
  <si>
    <t>Оборот за месяц, руб.</t>
  </si>
  <si>
    <t>Остаток на конец месяца, руб.</t>
  </si>
  <si>
    <t>Январь</t>
  </si>
  <si>
    <t>Февраль</t>
  </si>
  <si>
    <t>Март</t>
  </si>
  <si>
    <t xml:space="preserve">Апрель </t>
  </si>
  <si>
    <t>Май</t>
  </si>
  <si>
    <t>Июнь</t>
  </si>
  <si>
    <t>1 квартал</t>
  </si>
  <si>
    <t>1 полугодие</t>
  </si>
  <si>
    <t>Июль</t>
  </si>
  <si>
    <t>Август</t>
  </si>
  <si>
    <t>Сентябрь</t>
  </si>
  <si>
    <t>9 месяцев</t>
  </si>
  <si>
    <t>Октябрь</t>
  </si>
  <si>
    <t>Ноябрь</t>
  </si>
  <si>
    <t>Декабрь</t>
  </si>
  <si>
    <t>Итого год</t>
  </si>
  <si>
    <t xml:space="preserve">Примечание: В обороты включаются только целевые взносы на текущий ремонт, содержание, </t>
  </si>
  <si>
    <t>ТО дома и управление им и уплаченные финансовые санкции за просрочку платежей по взносам.</t>
  </si>
  <si>
    <t>в 2016 г.</t>
  </si>
  <si>
    <t>по целевым взносам собственников жилья на текущий ремонт,</t>
  </si>
  <si>
    <t>Дом ул. Красная, 66/7</t>
  </si>
  <si>
    <t>ТСЖ "АВГУСТ"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</si>
</sst>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2" fillId="0" borderId="4" xfId="0" applyFont="1" applyBorder="1"/>
    <xf numFmtId="0" fontId="1" fillId="0" borderId="3" xfId="0" applyFont="1" applyBorder="1"/>
    <xf numFmtId="0" fontId="1" fillId="0" borderId="3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workbookViewId="0">
      <selection activeCell="F41" sqref="F41"/>
    </sheetView>
  </sheetViews>
  <sheetFormatPr defaultRowHeight="12.75"/>
  <cols>
    <col min="1" max="2" width="12.28515625" style="1" customWidth="1"/>
    <col min="3" max="3" width="13.28515625" style="1" customWidth="1"/>
    <col min="4" max="6" width="12.28515625" style="1" customWidth="1"/>
    <col min="7" max="7" width="12" style="1" customWidth="1"/>
    <col min="8" max="16384" width="9.140625" style="1"/>
  </cols>
  <sheetData>
    <row r="1" spans="1:7">
      <c r="A1" s="1" t="s">
        <v>29</v>
      </c>
    </row>
    <row r="2" spans="1:7">
      <c r="A2" s="1" t="s">
        <v>28</v>
      </c>
    </row>
    <row r="5" spans="1:7">
      <c r="A5" s="18" t="s">
        <v>0</v>
      </c>
      <c r="B5" s="18"/>
      <c r="C5" s="18"/>
      <c r="D5" s="18"/>
      <c r="E5" s="18"/>
      <c r="F5" s="18"/>
      <c r="G5" s="18"/>
    </row>
    <row r="6" spans="1:7">
      <c r="A6" s="18" t="s">
        <v>27</v>
      </c>
      <c r="B6" s="18"/>
      <c r="C6" s="18"/>
      <c r="D6" s="18"/>
      <c r="E6" s="18"/>
      <c r="F6" s="18"/>
      <c r="G6" s="18"/>
    </row>
    <row r="7" spans="1:7">
      <c r="A7" s="18" t="s">
        <v>1</v>
      </c>
      <c r="B7" s="18"/>
      <c r="C7" s="18"/>
      <c r="D7" s="18"/>
      <c r="E7" s="18"/>
      <c r="F7" s="18"/>
      <c r="G7" s="18"/>
    </row>
    <row r="8" spans="1:7">
      <c r="A8" s="18" t="s">
        <v>26</v>
      </c>
      <c r="B8" s="18"/>
      <c r="C8" s="18"/>
      <c r="D8" s="18"/>
      <c r="E8" s="18"/>
      <c r="F8" s="18"/>
      <c r="G8" s="18"/>
    </row>
    <row r="10" spans="1:7" ht="27" customHeight="1">
      <c r="A10" s="19" t="s">
        <v>2</v>
      </c>
      <c r="B10" s="17" t="s">
        <v>3</v>
      </c>
      <c r="C10" s="17"/>
      <c r="D10" s="17" t="s">
        <v>6</v>
      </c>
      <c r="E10" s="17"/>
      <c r="F10" s="17" t="s">
        <v>7</v>
      </c>
      <c r="G10" s="17"/>
    </row>
    <row r="11" spans="1:7">
      <c r="A11" s="20"/>
      <c r="B11" s="9" t="s">
        <v>4</v>
      </c>
      <c r="C11" s="9" t="s">
        <v>5</v>
      </c>
      <c r="D11" s="9" t="s">
        <v>4</v>
      </c>
      <c r="E11" s="9" t="s">
        <v>5</v>
      </c>
      <c r="F11" s="9" t="s">
        <v>4</v>
      </c>
      <c r="G11" s="9" t="s">
        <v>5</v>
      </c>
    </row>
    <row r="12" spans="1:7">
      <c r="A12" s="2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</row>
    <row r="13" spans="1:7">
      <c r="A13" s="3" t="s">
        <v>8</v>
      </c>
      <c r="B13" s="8">
        <v>89683.6</v>
      </c>
      <c r="C13" s="8">
        <v>10790.05</v>
      </c>
      <c r="D13" s="8">
        <v>36887</v>
      </c>
      <c r="E13" s="8">
        <v>12658</v>
      </c>
      <c r="F13" s="8">
        <v>110416.87</v>
      </c>
      <c r="G13" s="8">
        <v>7294.32</v>
      </c>
    </row>
    <row r="14" spans="1:7">
      <c r="A14" s="3" t="s">
        <v>9</v>
      </c>
      <c r="B14" s="8">
        <f>F13</f>
        <v>110416.87</v>
      </c>
      <c r="C14" s="8">
        <f>G13</f>
        <v>7294.32</v>
      </c>
      <c r="D14" s="8">
        <v>36887</v>
      </c>
      <c r="E14" s="8">
        <v>25672</v>
      </c>
      <c r="F14" s="8">
        <v>118528.47</v>
      </c>
      <c r="G14" s="8">
        <v>4190.92</v>
      </c>
    </row>
    <row r="15" spans="1:7" ht="13.5" thickBot="1">
      <c r="A15" s="4" t="s">
        <v>10</v>
      </c>
      <c r="B15" s="8">
        <v>118528.47</v>
      </c>
      <c r="C15" s="8">
        <v>4190.92</v>
      </c>
      <c r="D15" s="8">
        <v>36887</v>
      </c>
      <c r="E15" s="8">
        <v>37975</v>
      </c>
      <c r="F15" s="8">
        <v>120634.87</v>
      </c>
      <c r="G15" s="8">
        <v>7385.32</v>
      </c>
    </row>
    <row r="16" spans="1:7" ht="13.5" thickBot="1">
      <c r="A16" s="5" t="s">
        <v>14</v>
      </c>
      <c r="B16" s="10">
        <f>B13</f>
        <v>89683.6</v>
      </c>
      <c r="C16" s="10">
        <f>C13</f>
        <v>10790.05</v>
      </c>
      <c r="D16" s="10">
        <f>D13+D14+D15</f>
        <v>110661</v>
      </c>
      <c r="E16" s="10">
        <f>E13+E14+E15</f>
        <v>76305</v>
      </c>
      <c r="F16" s="10">
        <f>F15</f>
        <v>120634.87</v>
      </c>
      <c r="G16" s="11">
        <f>G15</f>
        <v>7385.32</v>
      </c>
    </row>
    <row r="17" spans="1:7">
      <c r="A17" s="6" t="s">
        <v>11</v>
      </c>
      <c r="B17" s="8">
        <f>F15</f>
        <v>120634.87</v>
      </c>
      <c r="C17" s="8">
        <f>G15</f>
        <v>7385.32</v>
      </c>
      <c r="D17" s="8">
        <v>36887</v>
      </c>
      <c r="E17" s="8">
        <v>14747</v>
      </c>
      <c r="F17" s="8">
        <v>139322.47</v>
      </c>
      <c r="G17" s="8">
        <v>3932.92</v>
      </c>
    </row>
    <row r="18" spans="1:7">
      <c r="A18" s="3" t="s">
        <v>12</v>
      </c>
      <c r="B18" s="8">
        <f>F17</f>
        <v>139322.47</v>
      </c>
      <c r="C18" s="8">
        <f>G17</f>
        <v>3932.92</v>
      </c>
      <c r="D18" s="8">
        <v>0</v>
      </c>
      <c r="E18" s="8">
        <v>8606</v>
      </c>
      <c r="F18" s="8">
        <v>132274.47</v>
      </c>
      <c r="G18" s="8">
        <v>5490.92</v>
      </c>
    </row>
    <row r="19" spans="1:7" ht="13.5" thickBot="1">
      <c r="A19" s="4" t="s">
        <v>13</v>
      </c>
      <c r="B19" s="8">
        <f>F18</f>
        <v>132274.47</v>
      </c>
      <c r="C19" s="8">
        <f>G18</f>
        <v>5490.92</v>
      </c>
      <c r="D19" s="8">
        <v>0</v>
      </c>
      <c r="E19" s="8">
        <v>2170</v>
      </c>
      <c r="F19" s="8">
        <v>131173.47</v>
      </c>
      <c r="G19" s="8">
        <v>6559.92</v>
      </c>
    </row>
    <row r="20" spans="1:7" ht="13.5" thickBot="1">
      <c r="A20" s="5" t="s">
        <v>15</v>
      </c>
      <c r="B20" s="10">
        <f>B13</f>
        <v>89683.6</v>
      </c>
      <c r="C20" s="10">
        <f>C13</f>
        <v>10790.05</v>
      </c>
      <c r="D20" s="10">
        <f>D16+D17+D18+D19</f>
        <v>147548</v>
      </c>
      <c r="E20" s="10">
        <f>E16+E17+E18+E19</f>
        <v>101828</v>
      </c>
      <c r="F20" s="10">
        <f>F19</f>
        <v>131173.47</v>
      </c>
      <c r="G20" s="10">
        <f>G19</f>
        <v>6559.92</v>
      </c>
    </row>
    <row r="21" spans="1:7">
      <c r="A21" s="6" t="s">
        <v>16</v>
      </c>
      <c r="B21" s="8">
        <f>F19</f>
        <v>131173.47</v>
      </c>
      <c r="C21" s="8">
        <f>G19</f>
        <v>6559.92</v>
      </c>
      <c r="D21" s="8">
        <v>0</v>
      </c>
      <c r="E21" s="8">
        <v>0</v>
      </c>
      <c r="F21" s="8">
        <v>131173.47</v>
      </c>
      <c r="G21" s="8">
        <v>6559.92</v>
      </c>
    </row>
    <row r="22" spans="1:7">
      <c r="A22" s="3" t="s">
        <v>17</v>
      </c>
      <c r="B22" s="8">
        <f>F21</f>
        <v>131173.47</v>
      </c>
      <c r="C22" s="8">
        <f>G21</f>
        <v>6559.92</v>
      </c>
      <c r="D22" s="8">
        <v>0</v>
      </c>
      <c r="E22" s="8">
        <v>0</v>
      </c>
      <c r="F22" s="8">
        <v>131173.47</v>
      </c>
      <c r="G22" s="8">
        <v>6559.92</v>
      </c>
    </row>
    <row r="23" spans="1:7" ht="13.5" thickBot="1">
      <c r="A23" s="4" t="s">
        <v>18</v>
      </c>
      <c r="B23" s="12">
        <f>F22</f>
        <v>131173.47</v>
      </c>
      <c r="C23" s="12">
        <f>G22</f>
        <v>6559.92</v>
      </c>
      <c r="D23" s="12">
        <v>0</v>
      </c>
      <c r="E23" s="12">
        <v>0</v>
      </c>
      <c r="F23" s="8">
        <v>131173.47</v>
      </c>
      <c r="G23" s="8">
        <v>6559.92</v>
      </c>
    </row>
    <row r="24" spans="1:7" ht="13.5" thickBot="1">
      <c r="A24" s="5" t="s">
        <v>19</v>
      </c>
      <c r="B24" s="10">
        <f>B13</f>
        <v>89683.6</v>
      </c>
      <c r="C24" s="10">
        <f>C13</f>
        <v>10790.05</v>
      </c>
      <c r="D24" s="10">
        <f>D20+D21+D22+D23</f>
        <v>147548</v>
      </c>
      <c r="E24" s="10">
        <f>E20+E21+E22+E23</f>
        <v>101828</v>
      </c>
      <c r="F24" s="10">
        <f>F23</f>
        <v>131173.47</v>
      </c>
      <c r="G24" s="10">
        <f>G23</f>
        <v>6559.92</v>
      </c>
    </row>
    <row r="25" spans="1:7">
      <c r="A25" s="6" t="s">
        <v>20</v>
      </c>
      <c r="B25" s="13">
        <f>F23</f>
        <v>131173.47</v>
      </c>
      <c r="C25" s="13">
        <f>G23</f>
        <v>6559.92</v>
      </c>
      <c r="D25" s="13">
        <v>0</v>
      </c>
      <c r="E25" s="13">
        <v>0</v>
      </c>
      <c r="F25" s="8">
        <v>131173.47</v>
      </c>
      <c r="G25" s="8">
        <v>6559.92</v>
      </c>
    </row>
    <row r="26" spans="1:7">
      <c r="A26" s="3" t="s">
        <v>21</v>
      </c>
      <c r="B26" s="8">
        <f>F25</f>
        <v>131173.47</v>
      </c>
      <c r="C26" s="8">
        <f>G25</f>
        <v>6559.92</v>
      </c>
      <c r="D26" s="8">
        <v>0</v>
      </c>
      <c r="E26" s="8">
        <v>0</v>
      </c>
      <c r="F26" s="8">
        <v>131173.47</v>
      </c>
      <c r="G26" s="8">
        <v>6559.92</v>
      </c>
    </row>
    <row r="27" spans="1:7" ht="13.5" thickBot="1">
      <c r="A27" s="4" t="s">
        <v>22</v>
      </c>
      <c r="B27" s="12">
        <f>F26</f>
        <v>131173.47</v>
      </c>
      <c r="C27" s="12">
        <f>G26</f>
        <v>6559.92</v>
      </c>
      <c r="D27" s="12">
        <v>0</v>
      </c>
      <c r="E27" s="12">
        <v>0</v>
      </c>
      <c r="F27" s="8">
        <v>131173.47</v>
      </c>
      <c r="G27" s="8">
        <v>6559.92</v>
      </c>
    </row>
    <row r="28" spans="1:7" ht="13.5" thickBot="1">
      <c r="A28" s="5" t="s">
        <v>23</v>
      </c>
      <c r="B28" s="10">
        <f>B13</f>
        <v>89683.6</v>
      </c>
      <c r="C28" s="10">
        <f>C13</f>
        <v>10790.05</v>
      </c>
      <c r="D28" s="10">
        <f>D24+D25+D26+D27</f>
        <v>147548</v>
      </c>
      <c r="E28" s="10">
        <f>E24+E25+E26+E27</f>
        <v>101828</v>
      </c>
      <c r="F28" s="10">
        <f>F27</f>
        <v>131173.47</v>
      </c>
      <c r="G28" s="11">
        <f>G27</f>
        <v>6559.92</v>
      </c>
    </row>
    <row r="29" spans="1:7">
      <c r="A29" s="7"/>
      <c r="B29" s="13"/>
      <c r="C29" s="13"/>
      <c r="D29" s="13"/>
      <c r="E29" s="13"/>
      <c r="F29" s="13"/>
      <c r="G29" s="13"/>
    </row>
    <row r="31" spans="1:7">
      <c r="A31" s="15" t="s">
        <v>24</v>
      </c>
      <c r="B31" s="15"/>
      <c r="C31" s="15"/>
      <c r="D31" s="15"/>
      <c r="E31" s="15"/>
      <c r="F31" s="15"/>
      <c r="G31" s="15"/>
    </row>
    <row r="32" spans="1:7">
      <c r="A32" s="16" t="s">
        <v>25</v>
      </c>
      <c r="B32" s="16"/>
      <c r="C32" s="16"/>
      <c r="D32" s="16"/>
      <c r="E32" s="16"/>
      <c r="F32" s="16"/>
      <c r="G32" s="16"/>
    </row>
    <row r="33" spans="2:7" ht="19.5" customHeight="1">
      <c r="B33" s="14"/>
      <c r="C33" s="14"/>
      <c r="D33" s="14"/>
      <c r="E33" s="14"/>
      <c r="F33" s="14"/>
      <c r="G33" s="14"/>
    </row>
    <row r="34" spans="2:7" ht="15" customHeight="1">
      <c r="B34" s="14"/>
      <c r="C34" s="14"/>
      <c r="D34" s="14"/>
      <c r="E34" s="14"/>
      <c r="F34" s="14"/>
      <c r="G34" s="14"/>
    </row>
    <row r="35" spans="2:7" ht="18.75" customHeight="1">
      <c r="B35" s="14"/>
      <c r="C35" s="14"/>
      <c r="D35" s="14"/>
      <c r="E35" s="14"/>
      <c r="F35" s="14"/>
      <c r="G35" s="14"/>
    </row>
  </sheetData>
  <mergeCells count="13">
    <mergeCell ref="B10:C10"/>
    <mergeCell ref="D10:E10"/>
    <mergeCell ref="F10:G10"/>
    <mergeCell ref="A5:G5"/>
    <mergeCell ref="A6:G6"/>
    <mergeCell ref="A7:G7"/>
    <mergeCell ref="A8:G8"/>
    <mergeCell ref="A10:A11"/>
    <mergeCell ref="B35:G35"/>
    <mergeCell ref="B34:G34"/>
    <mergeCell ref="B33:G33"/>
    <mergeCell ref="A31:G31"/>
    <mergeCell ref="A32:G3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cp:lastPrinted>2015-01-23T08:59:14Z</cp:lastPrinted>
  <dcterms:created xsi:type="dcterms:W3CDTF">2015-01-23T08:40:09Z</dcterms:created>
  <dcterms:modified xsi:type="dcterms:W3CDTF">2017-04-21T09:05:35Z</dcterms:modified>
</cp:coreProperties>
</file>